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inheiro Vigilância\Financeiro\1. FATURAMENTO_CONTRATO\FATURAMENTO MENSAL RRC\"/>
    </mc:Choice>
  </mc:AlternateContent>
  <xr:revisionPtr revIDLastSave="0" documentId="13_ncr:1_{836EE96F-6D6E-40A0-96AF-7254205C914B}" xr6:coauthVersionLast="47" xr6:coauthVersionMax="47" xr10:uidLastSave="{00000000-0000-0000-0000-000000000000}"/>
  <bookViews>
    <workbookView xWindow="-23148" yWindow="-108" windowWidth="23256" windowHeight="12576" xr2:uid="{06B7CD98-85AB-4692-A235-DF0C15BFDC91}"/>
  </bookViews>
  <sheets>
    <sheet name="PERMUTAS" sheetId="1" r:id="rId1"/>
    <sheet name="CARMO ENERGY" sheetId="2" r:id="rId2"/>
  </sheets>
  <definedNames>
    <definedName name="_xlnm.Print_Area" localSheetId="1">'CARMO ENERGY'!$B$1:$M$21</definedName>
    <definedName name="_xlnm.Print_Area" localSheetId="0">PERMUTAS!$B$1:$BN$17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10" i="1" l="1"/>
  <c r="BM10" i="1"/>
  <c r="BK10" i="1"/>
  <c r="F7" i="1"/>
  <c r="G7" i="1"/>
  <c r="H11" i="1"/>
  <c r="J7" i="1"/>
  <c r="K7" i="1"/>
  <c r="L7" i="1"/>
  <c r="O7" i="1"/>
  <c r="P7" i="1"/>
  <c r="Q7" i="1"/>
  <c r="T7" i="1"/>
  <c r="U7" i="1"/>
  <c r="V7" i="1"/>
  <c r="Y7" i="1"/>
  <c r="Z7" i="1"/>
  <c r="AA7" i="1"/>
  <c r="AD7" i="1"/>
  <c r="AE7" i="1"/>
  <c r="AF7" i="1"/>
  <c r="AI7" i="1"/>
  <c r="AJ7" i="1"/>
  <c r="AK7" i="1"/>
  <c r="AN7" i="1"/>
  <c r="AO7" i="1"/>
  <c r="AP7" i="1"/>
  <c r="AS7" i="1"/>
  <c r="AT7" i="1"/>
  <c r="AU7" i="1"/>
  <c r="AX7" i="1"/>
  <c r="AY7" i="1"/>
  <c r="AZ7" i="1"/>
  <c r="BC7" i="1"/>
  <c r="BD7" i="1"/>
  <c r="BE7" i="1"/>
  <c r="BH7" i="1"/>
  <c r="BI7" i="1"/>
  <c r="BJ7" i="1"/>
  <c r="E7" i="1"/>
  <c r="R11" i="1"/>
  <c r="M11" i="1"/>
  <c r="C11" i="1"/>
  <c r="M17" i="2"/>
  <c r="H17" i="2"/>
  <c r="I17" i="2"/>
  <c r="D17" i="2"/>
  <c r="G11" i="2"/>
  <c r="G15" i="2" s="1"/>
  <c r="E11" i="2"/>
  <c r="E10" i="2"/>
  <c r="G9" i="2"/>
  <c r="G13" i="2" s="1"/>
  <c r="E7" i="2"/>
  <c r="G7" i="2"/>
  <c r="G6" i="2"/>
  <c r="G10" i="2" s="1"/>
  <c r="G14" i="2" s="1"/>
  <c r="E6" i="2"/>
  <c r="G5" i="2"/>
  <c r="E5" i="2"/>
  <c r="E8" i="2"/>
  <c r="E12" i="2" s="1"/>
  <c r="G8" i="2"/>
  <c r="G12" i="2" s="1"/>
  <c r="G16" i="2" s="1"/>
  <c r="BK17" i="1"/>
  <c r="V17" i="1"/>
  <c r="Q17" i="1"/>
  <c r="G17" i="1"/>
  <c r="L17" i="1"/>
  <c r="BL17" i="1"/>
  <c r="T10" i="1"/>
  <c r="O10" i="1"/>
  <c r="J10" i="1"/>
  <c r="V6" i="1"/>
  <c r="U6" i="1" s="1"/>
  <c r="O6" i="1"/>
  <c r="P6" i="1"/>
  <c r="V5" i="1"/>
  <c r="U5" i="1" s="1"/>
  <c r="Q5" i="1"/>
  <c r="P5" i="1" s="1"/>
  <c r="G5" i="1"/>
  <c r="E5" i="1" s="1"/>
  <c r="L5" i="1"/>
  <c r="L11" i="1" s="1"/>
  <c r="BK4" i="1"/>
  <c r="U4" i="1"/>
  <c r="T4" i="1"/>
  <c r="S4" i="1"/>
  <c r="P4" i="1"/>
  <c r="O4" i="1"/>
  <c r="N4" i="1"/>
  <c r="K4" i="1"/>
  <c r="J4" i="1"/>
  <c r="I4" i="1"/>
  <c r="D4" i="1"/>
  <c r="E4" i="1"/>
  <c r="F4" i="1"/>
  <c r="U3" i="1"/>
  <c r="T3" i="1"/>
  <c r="S3" i="1"/>
  <c r="N3" i="1"/>
  <c r="D3" i="1"/>
  <c r="F3" i="1"/>
  <c r="E3" i="1"/>
  <c r="P3" i="1"/>
  <c r="O3" i="1"/>
  <c r="K3" i="1"/>
  <c r="J3" i="1"/>
  <c r="I3" i="1"/>
  <c r="BN3" i="1"/>
  <c r="BN4" i="1"/>
  <c r="G6" i="1"/>
  <c r="BK3" i="1"/>
  <c r="BK7" i="1" s="1"/>
  <c r="BK5" i="1"/>
  <c r="BK6" i="1"/>
  <c r="G17" i="2" l="1"/>
  <c r="F5" i="2"/>
  <c r="F7" i="2"/>
  <c r="J7" i="2" s="1"/>
  <c r="L7" i="2" s="1"/>
  <c r="F6" i="2"/>
  <c r="E9" i="2"/>
  <c r="E14" i="2"/>
  <c r="E16" i="2"/>
  <c r="F10" i="2"/>
  <c r="J10" i="2" s="1"/>
  <c r="E13" i="2"/>
  <c r="E15" i="2"/>
  <c r="J6" i="2"/>
  <c r="J5" i="2"/>
  <c r="F8" i="2"/>
  <c r="J8" i="2" s="1"/>
  <c r="E11" i="1"/>
  <c r="J5" i="1"/>
  <c r="J11" i="1" s="1"/>
  <c r="BK11" i="1"/>
  <c r="P11" i="1"/>
  <c r="V11" i="1"/>
  <c r="U11" i="1"/>
  <c r="K5" i="1"/>
  <c r="K11" i="1" s="1"/>
  <c r="BN17" i="1"/>
  <c r="BL4" i="1"/>
  <c r="BM4" i="1"/>
  <c r="O5" i="1"/>
  <c r="O11" i="1" s="1"/>
  <c r="Q11" i="1"/>
  <c r="G11" i="1"/>
  <c r="F5" i="1"/>
  <c r="T5" i="1"/>
  <c r="BN6" i="1"/>
  <c r="T6" i="1"/>
  <c r="BM6" i="1"/>
  <c r="BN5" i="1"/>
  <c r="BN7" i="1" s="1"/>
  <c r="BL3" i="1"/>
  <c r="BM3" i="1"/>
  <c r="BL5" i="1" l="1"/>
  <c r="BL7" i="1" s="1"/>
  <c r="F9" i="2"/>
  <c r="J9" i="2" s="1"/>
  <c r="K7" i="2"/>
  <c r="K11" i="2" s="1"/>
  <c r="F11" i="2"/>
  <c r="J11" i="2" s="1"/>
  <c r="F12" i="2"/>
  <c r="J12" i="2" s="1"/>
  <c r="E17" i="2"/>
  <c r="L10" i="2"/>
  <c r="K12" i="2"/>
  <c r="F16" i="2"/>
  <c r="J16" i="2" s="1"/>
  <c r="L11" i="2"/>
  <c r="F14" i="2"/>
  <c r="J14" i="2" s="1"/>
  <c r="J17" i="2" s="1"/>
  <c r="F15" i="2"/>
  <c r="J15" i="2" s="1"/>
  <c r="F13" i="2"/>
  <c r="J13" i="2"/>
  <c r="L6" i="2"/>
  <c r="K6" i="2"/>
  <c r="K10" i="2" s="1"/>
  <c r="L5" i="2"/>
  <c r="K5" i="2"/>
  <c r="L8" i="2"/>
  <c r="L12" i="2" s="1"/>
  <c r="K8" i="2"/>
  <c r="BN11" i="1"/>
  <c r="T11" i="1"/>
  <c r="BM5" i="1"/>
  <c r="BM7" i="1" s="1"/>
  <c r="F11" i="1"/>
  <c r="BM11" i="1" s="1"/>
  <c r="BL6" i="1"/>
  <c r="K9" i="2" l="1"/>
  <c r="K17" i="2" s="1"/>
  <c r="L9" i="2"/>
  <c r="L17" i="2" s="1"/>
  <c r="F17" i="2"/>
  <c r="L14" i="2"/>
  <c r="K14" i="2"/>
  <c r="L16" i="2"/>
  <c r="K16" i="2"/>
  <c r="L15" i="2"/>
  <c r="K15" i="2"/>
  <c r="L13" i="2"/>
  <c r="K13" i="2"/>
</calcChain>
</file>

<file path=xl/sharedStrings.xml><?xml version="1.0" encoding="utf-8"?>
<sst xmlns="http://schemas.openxmlformats.org/spreadsheetml/2006/main" count="203" uniqueCount="39">
  <si>
    <t>PRAINHA BAR</t>
  </si>
  <si>
    <t>CARRO DE BOIS</t>
  </si>
  <si>
    <t>OSTERIA</t>
  </si>
  <si>
    <t>CARMO ENERGY</t>
  </si>
  <si>
    <t>RESIDENCIA D. JUDITE</t>
  </si>
  <si>
    <t>CLIENTES</t>
  </si>
  <si>
    <t>QT HORAS</t>
  </si>
  <si>
    <t>TOTAL</t>
  </si>
  <si>
    <t>ANO/2025</t>
  </si>
  <si>
    <t>HORA $</t>
  </si>
  <si>
    <t>ObS.: Não foram repactuados os postos Carro de Boi e Osteria</t>
  </si>
  <si>
    <t>PRAINHA TABUARA</t>
  </si>
  <si>
    <t>VALOR MENSAL</t>
  </si>
  <si>
    <t>POSTO SUPERVISAO</t>
  </si>
  <si>
    <t>LIQUIDO</t>
  </si>
  <si>
    <t>VALOR ANO</t>
  </si>
  <si>
    <t>PERMUTA</t>
  </si>
  <si>
    <t>DEPOSITO</t>
  </si>
  <si>
    <t>IMPOSTOS</t>
  </si>
  <si>
    <t>RET TRABALHISTA</t>
  </si>
  <si>
    <t>OPERAÇÃO</t>
  </si>
  <si>
    <t>CONFIRM</t>
  </si>
  <si>
    <t>PSV</t>
  </si>
  <si>
    <t>FOUR</t>
  </si>
  <si>
    <t>PERÍDO</t>
  </si>
  <si>
    <t>26/03 A 25/04/2025</t>
  </si>
  <si>
    <t>26/12 A 25/01/2025</t>
  </si>
  <si>
    <t>26/01 A 25/02/2025</t>
  </si>
  <si>
    <t>26/02 A 25/03/2025</t>
  </si>
  <si>
    <t>DESPESAS ADM</t>
  </si>
  <si>
    <t>REPASSE PARA PPL</t>
  </si>
  <si>
    <t>SALDO PERMUTA 12/2024</t>
  </si>
  <si>
    <t>VALOR UTILIZADO</t>
  </si>
  <si>
    <t>TOTAL PERMUTA ACUMULADO</t>
  </si>
  <si>
    <t>DEPOSTO</t>
  </si>
  <si>
    <t>TOTAL FATURA</t>
  </si>
  <si>
    <t>SALDO APLICAÇÃO FINANCEIRA BANCO SICOOB R$</t>
  </si>
  <si>
    <t>ARACAJU, 20/05/2025</t>
  </si>
  <si>
    <t>CONTROLE DE TRECEBIMENTO CARMO 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</si>
</sst>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i/>
      <sz val="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horizontal="right" vertical="center" wrapText="1"/>
    </xf>
    <xf numFmtId="10" fontId="0" fillId="2" borderId="1" xfId="0" applyNumberFormat="1" applyFill="1" applyBorder="1" applyAlignment="1">
      <alignment horizontal="center" vertical="center" wrapText="1"/>
    </xf>
    <xf numFmtId="9" fontId="0" fillId="2" borderId="1" xfId="0" applyNumberForma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4" fontId="0" fillId="3" borderId="1" xfId="0" applyNumberFormat="1" applyFill="1" applyBorder="1" applyAlignment="1">
      <alignment vertical="center" wrapText="1"/>
    </xf>
    <xf numFmtId="4" fontId="0" fillId="2" borderId="1" xfId="0" applyNumberFormat="1" applyFill="1" applyBorder="1" applyAlignment="1">
      <alignment horizontal="right" vertical="center" wrapText="1"/>
    </xf>
    <xf numFmtId="4" fontId="0" fillId="2" borderId="1" xfId="0" applyNumberFormat="1" applyFill="1" applyBorder="1"/>
    <xf numFmtId="4" fontId="4" fillId="0" borderId="1" xfId="0" applyNumberFormat="1" applyFont="1" applyBorder="1" applyAlignment="1">
      <alignment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4" fillId="3" borderId="1" xfId="0" applyFont="1" applyFill="1" applyBorder="1" applyAlignment="1">
      <alignment vertical="center"/>
    </xf>
    <xf numFmtId="4" fontId="4" fillId="3" borderId="1" xfId="0" applyNumberFormat="1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0" applyFont="1"/>
    <xf numFmtId="4" fontId="4" fillId="0" borderId="0" xfId="0" applyNumberFormat="1" applyFont="1"/>
    <xf numFmtId="0" fontId="6" fillId="0" borderId="0" xfId="0" applyFont="1"/>
    <xf numFmtId="0" fontId="4" fillId="0" borderId="1" xfId="0" applyFont="1" applyBorder="1"/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/>
    <xf numFmtId="0" fontId="4" fillId="0" borderId="0" xfId="0" applyFont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4" fontId="7" fillId="2" borderId="0" xfId="0" applyNumberFormat="1" applyFont="1" applyFill="1"/>
    <xf numFmtId="0" fontId="4" fillId="2" borderId="1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/>
    </xf>
    <xf numFmtId="4" fontId="5" fillId="2" borderId="3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7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17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0DAA6-CA70-4CB9-8A4E-E48049C83BF0}">
  <dimension ref="B1:BN30"/>
  <sheetViews>
    <sheetView tabSelected="1" zoomScale="130" zoomScaleNormal="13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4" sqref="A4:XFD4"/>
    </sheetView>
  </sheetViews>
  <sheetFormatPr defaultRowHeight="8.25" x14ac:dyDescent="0.15"/>
  <cols>
    <col min="1" max="1" width="1.85546875" style="32" customWidth="1"/>
    <col min="2" max="2" width="12" style="32" customWidth="1"/>
    <col min="3" max="3" width="8.85546875" style="32" customWidth="1"/>
    <col min="4" max="4" width="6.5703125" style="32" bestFit="1" customWidth="1"/>
    <col min="5" max="5" width="8.140625" style="32" bestFit="1" customWidth="1"/>
    <col min="6" max="6" width="8.42578125" style="32" bestFit="1" customWidth="1"/>
    <col min="7" max="7" width="7.85546875" style="32" bestFit="1" customWidth="1"/>
    <col min="8" max="8" width="8.42578125" style="32" bestFit="1" customWidth="1"/>
    <col min="9" max="9" width="6.140625" style="32" customWidth="1"/>
    <col min="10" max="10" width="8.140625" style="32" bestFit="1" customWidth="1"/>
    <col min="11" max="11" width="8.42578125" style="32" bestFit="1" customWidth="1"/>
    <col min="12" max="12" width="7.85546875" style="32" bestFit="1" customWidth="1"/>
    <col min="13" max="13" width="6.140625" style="32" bestFit="1" customWidth="1"/>
    <col min="14" max="14" width="6.42578125" style="32" customWidth="1"/>
    <col min="15" max="15" width="8.140625" style="32" bestFit="1" customWidth="1"/>
    <col min="16" max="16" width="8.42578125" style="32" bestFit="1" customWidth="1"/>
    <col min="17" max="17" width="7.85546875" style="32" bestFit="1" customWidth="1"/>
    <col min="18" max="18" width="8.42578125" style="32" customWidth="1"/>
    <col min="19" max="19" width="6.5703125" style="32" bestFit="1" customWidth="1"/>
    <col min="20" max="20" width="8.140625" style="32" bestFit="1" customWidth="1"/>
    <col min="21" max="21" width="8.42578125" style="32" bestFit="1" customWidth="1"/>
    <col min="22" max="22" width="7.85546875" style="32" bestFit="1" customWidth="1"/>
    <col min="23" max="23" width="8.5703125" style="32" hidden="1" customWidth="1"/>
    <col min="24" max="24" width="6.5703125" style="32" hidden="1" customWidth="1"/>
    <col min="25" max="25" width="8.140625" style="32" hidden="1" customWidth="1"/>
    <col min="26" max="26" width="8.42578125" style="32" hidden="1" customWidth="1"/>
    <col min="27" max="27" width="5.5703125" style="32" hidden="1" customWidth="1"/>
    <col min="28" max="28" width="8.5703125" style="32" hidden="1" customWidth="1"/>
    <col min="29" max="29" width="6.5703125" style="32" hidden="1" customWidth="1"/>
    <col min="30" max="30" width="8.140625" style="32" hidden="1" customWidth="1"/>
    <col min="31" max="31" width="8.42578125" style="32" hidden="1" customWidth="1"/>
    <col min="32" max="32" width="5.5703125" style="32" hidden="1" customWidth="1"/>
    <col min="33" max="33" width="8.5703125" style="32" hidden="1" customWidth="1"/>
    <col min="34" max="34" width="6.5703125" style="32" hidden="1" customWidth="1"/>
    <col min="35" max="35" width="8.140625" style="32" hidden="1" customWidth="1"/>
    <col min="36" max="36" width="8.42578125" style="32" hidden="1" customWidth="1"/>
    <col min="37" max="37" width="5.5703125" style="32" hidden="1" customWidth="1"/>
    <col min="38" max="38" width="8.5703125" style="32" hidden="1" customWidth="1"/>
    <col min="39" max="39" width="6.5703125" style="32" hidden="1" customWidth="1"/>
    <col min="40" max="40" width="8.140625" style="32" hidden="1" customWidth="1"/>
    <col min="41" max="41" width="8.42578125" style="32" hidden="1" customWidth="1"/>
    <col min="42" max="42" width="5.5703125" style="32" hidden="1" customWidth="1"/>
    <col min="43" max="43" width="8.5703125" style="32" hidden="1" customWidth="1"/>
    <col min="44" max="44" width="6.5703125" style="32" hidden="1" customWidth="1"/>
    <col min="45" max="45" width="8.140625" style="32" hidden="1" customWidth="1"/>
    <col min="46" max="46" width="8.42578125" style="32" hidden="1" customWidth="1"/>
    <col min="47" max="47" width="5.5703125" style="32" hidden="1" customWidth="1"/>
    <col min="48" max="48" width="8.5703125" style="32" hidden="1" customWidth="1"/>
    <col min="49" max="49" width="6.5703125" style="32" hidden="1" customWidth="1"/>
    <col min="50" max="50" width="8.7109375" style="32" hidden="1" customWidth="1"/>
    <col min="51" max="51" width="8.42578125" style="32" hidden="1" customWidth="1"/>
    <col min="52" max="52" width="5.5703125" style="32" hidden="1" customWidth="1"/>
    <col min="53" max="53" width="8.5703125" style="32" hidden="1" customWidth="1"/>
    <col min="54" max="54" width="6.5703125" style="32" hidden="1" customWidth="1"/>
    <col min="55" max="55" width="8.140625" style="32" hidden="1" customWidth="1"/>
    <col min="56" max="56" width="8.42578125" style="32" hidden="1" customWidth="1"/>
    <col min="57" max="57" width="5.5703125" style="32" hidden="1" customWidth="1"/>
    <col min="58" max="58" width="8.5703125" style="32" hidden="1" customWidth="1"/>
    <col min="59" max="59" width="6.5703125" style="32" hidden="1" customWidth="1"/>
    <col min="60" max="60" width="8.140625" style="32" hidden="1" customWidth="1"/>
    <col min="61" max="61" width="8.42578125" style="32" hidden="1" customWidth="1"/>
    <col min="62" max="62" width="5.5703125" style="32" hidden="1" customWidth="1"/>
    <col min="63" max="63" width="8" style="32" customWidth="1"/>
    <col min="64" max="64" width="7.85546875" style="32" customWidth="1"/>
    <col min="65" max="66" width="8.7109375" style="32" bestFit="1" customWidth="1"/>
    <col min="67" max="16384" width="9.140625" style="32"/>
  </cols>
  <sheetData>
    <row r="1" spans="2:66" s="23" customFormat="1" x14ac:dyDescent="0.15">
      <c r="B1" s="50" t="s">
        <v>5</v>
      </c>
      <c r="C1" s="49">
        <v>45658</v>
      </c>
      <c r="D1" s="49"/>
      <c r="E1" s="50"/>
      <c r="F1" s="50"/>
      <c r="G1" s="50"/>
      <c r="H1" s="49">
        <v>45689</v>
      </c>
      <c r="I1" s="49"/>
      <c r="J1" s="50"/>
      <c r="K1" s="50"/>
      <c r="L1" s="50"/>
      <c r="M1" s="49">
        <v>45717</v>
      </c>
      <c r="N1" s="49"/>
      <c r="O1" s="50"/>
      <c r="P1" s="50"/>
      <c r="Q1" s="50"/>
      <c r="R1" s="49">
        <v>45748</v>
      </c>
      <c r="S1" s="49"/>
      <c r="T1" s="50"/>
      <c r="U1" s="50"/>
      <c r="V1" s="50"/>
      <c r="W1" s="49">
        <v>45778</v>
      </c>
      <c r="X1" s="49"/>
      <c r="Y1" s="50"/>
      <c r="Z1" s="50"/>
      <c r="AA1" s="50"/>
      <c r="AB1" s="49">
        <v>45809</v>
      </c>
      <c r="AC1" s="49"/>
      <c r="AD1" s="50"/>
      <c r="AE1" s="50"/>
      <c r="AF1" s="50"/>
      <c r="AG1" s="49">
        <v>45839</v>
      </c>
      <c r="AH1" s="49"/>
      <c r="AI1" s="50"/>
      <c r="AJ1" s="50"/>
      <c r="AK1" s="50"/>
      <c r="AL1" s="49">
        <v>45870</v>
      </c>
      <c r="AM1" s="49"/>
      <c r="AN1" s="50"/>
      <c r="AO1" s="50"/>
      <c r="AP1" s="50"/>
      <c r="AQ1" s="49">
        <v>45901</v>
      </c>
      <c r="AR1" s="49"/>
      <c r="AS1" s="50"/>
      <c r="AT1" s="50"/>
      <c r="AU1" s="50"/>
      <c r="AV1" s="49">
        <v>45931</v>
      </c>
      <c r="AW1" s="49"/>
      <c r="AX1" s="50"/>
      <c r="AY1" s="50"/>
      <c r="AZ1" s="50"/>
      <c r="BA1" s="49">
        <v>45962</v>
      </c>
      <c r="BB1" s="49"/>
      <c r="BC1" s="50"/>
      <c r="BD1" s="50"/>
      <c r="BE1" s="50"/>
      <c r="BF1" s="49">
        <v>45992</v>
      </c>
      <c r="BG1" s="49"/>
      <c r="BH1" s="50"/>
      <c r="BI1" s="50"/>
      <c r="BJ1" s="50"/>
      <c r="BK1" s="49" t="s">
        <v>8</v>
      </c>
      <c r="BL1" s="50"/>
      <c r="BM1" s="50"/>
      <c r="BN1" s="50"/>
    </row>
    <row r="2" spans="2:66" s="24" customFormat="1" ht="16.5" x14ac:dyDescent="0.25">
      <c r="B2" s="50"/>
      <c r="C2" s="18" t="s">
        <v>6</v>
      </c>
      <c r="D2" s="18" t="s">
        <v>9</v>
      </c>
      <c r="E2" s="18" t="s">
        <v>16</v>
      </c>
      <c r="F2" s="18" t="s">
        <v>17</v>
      </c>
      <c r="G2" s="18" t="s">
        <v>7</v>
      </c>
      <c r="H2" s="18" t="s">
        <v>6</v>
      </c>
      <c r="I2" s="18" t="s">
        <v>9</v>
      </c>
      <c r="J2" s="18" t="s">
        <v>16</v>
      </c>
      <c r="K2" s="18" t="s">
        <v>17</v>
      </c>
      <c r="L2" s="18" t="s">
        <v>7</v>
      </c>
      <c r="M2" s="18" t="s">
        <v>6</v>
      </c>
      <c r="N2" s="18" t="s">
        <v>9</v>
      </c>
      <c r="O2" s="18" t="s">
        <v>16</v>
      </c>
      <c r="P2" s="18" t="s">
        <v>17</v>
      </c>
      <c r="Q2" s="18" t="s">
        <v>7</v>
      </c>
      <c r="R2" s="18" t="s">
        <v>6</v>
      </c>
      <c r="S2" s="18" t="s">
        <v>9</v>
      </c>
      <c r="T2" s="18" t="s">
        <v>16</v>
      </c>
      <c r="U2" s="18" t="s">
        <v>17</v>
      </c>
      <c r="V2" s="18" t="s">
        <v>7</v>
      </c>
      <c r="W2" s="18" t="s">
        <v>6</v>
      </c>
      <c r="X2" s="18" t="s">
        <v>9</v>
      </c>
      <c r="Y2" s="18" t="s">
        <v>16</v>
      </c>
      <c r="Z2" s="18" t="s">
        <v>17</v>
      </c>
      <c r="AA2" s="18" t="s">
        <v>7</v>
      </c>
      <c r="AB2" s="18" t="s">
        <v>6</v>
      </c>
      <c r="AC2" s="18" t="s">
        <v>9</v>
      </c>
      <c r="AD2" s="18" t="s">
        <v>16</v>
      </c>
      <c r="AE2" s="18" t="s">
        <v>17</v>
      </c>
      <c r="AF2" s="18" t="s">
        <v>7</v>
      </c>
      <c r="AG2" s="18" t="s">
        <v>6</v>
      </c>
      <c r="AH2" s="18" t="s">
        <v>9</v>
      </c>
      <c r="AI2" s="18" t="s">
        <v>16</v>
      </c>
      <c r="AJ2" s="18" t="s">
        <v>17</v>
      </c>
      <c r="AK2" s="18" t="s">
        <v>7</v>
      </c>
      <c r="AL2" s="18" t="s">
        <v>6</v>
      </c>
      <c r="AM2" s="18" t="s">
        <v>9</v>
      </c>
      <c r="AN2" s="18" t="s">
        <v>16</v>
      </c>
      <c r="AO2" s="18" t="s">
        <v>17</v>
      </c>
      <c r="AP2" s="18" t="s">
        <v>7</v>
      </c>
      <c r="AQ2" s="18" t="s">
        <v>6</v>
      </c>
      <c r="AR2" s="18" t="s">
        <v>9</v>
      </c>
      <c r="AS2" s="18" t="s">
        <v>16</v>
      </c>
      <c r="AT2" s="18" t="s">
        <v>17</v>
      </c>
      <c r="AU2" s="18" t="s">
        <v>7</v>
      </c>
      <c r="AV2" s="18" t="s">
        <v>6</v>
      </c>
      <c r="AW2" s="18" t="s">
        <v>9</v>
      </c>
      <c r="AX2" s="18" t="s">
        <v>16</v>
      </c>
      <c r="AY2" s="18" t="s">
        <v>17</v>
      </c>
      <c r="AZ2" s="18" t="s">
        <v>7</v>
      </c>
      <c r="BA2" s="18" t="s">
        <v>6</v>
      </c>
      <c r="BB2" s="18" t="s">
        <v>9</v>
      </c>
      <c r="BC2" s="18" t="s">
        <v>16</v>
      </c>
      <c r="BD2" s="18" t="s">
        <v>17</v>
      </c>
      <c r="BE2" s="18" t="s">
        <v>7</v>
      </c>
      <c r="BF2" s="18" t="s">
        <v>6</v>
      </c>
      <c r="BG2" s="18" t="s">
        <v>9</v>
      </c>
      <c r="BH2" s="18" t="s">
        <v>16</v>
      </c>
      <c r="BI2" s="18" t="s">
        <v>17</v>
      </c>
      <c r="BJ2" s="18" t="s">
        <v>7</v>
      </c>
      <c r="BK2" s="18" t="s">
        <v>6</v>
      </c>
      <c r="BL2" s="18" t="s">
        <v>16</v>
      </c>
      <c r="BM2" s="18" t="s">
        <v>17</v>
      </c>
      <c r="BN2" s="18" t="s">
        <v>7</v>
      </c>
    </row>
    <row r="3" spans="2:66" s="22" customFormat="1" ht="21.75" customHeight="1" x14ac:dyDescent="0.25">
      <c r="B3" s="25" t="s">
        <v>1</v>
      </c>
      <c r="C3" s="25">
        <v>225.08</v>
      </c>
      <c r="D3" s="16">
        <f>G3/C3</f>
        <v>17.771459036786919</v>
      </c>
      <c r="E3" s="16">
        <f>G3/2</f>
        <v>2000</v>
      </c>
      <c r="F3" s="16">
        <f>G3/2</f>
        <v>2000</v>
      </c>
      <c r="G3" s="16">
        <v>4000</v>
      </c>
      <c r="H3" s="16">
        <v>229.34</v>
      </c>
      <c r="I3" s="16">
        <f>L3/H3</f>
        <v>17.441353449027645</v>
      </c>
      <c r="J3" s="16">
        <f>L3/2</f>
        <v>2000</v>
      </c>
      <c r="K3" s="16">
        <f>L3/2</f>
        <v>2000</v>
      </c>
      <c r="L3" s="16">
        <v>4000</v>
      </c>
      <c r="M3" s="16">
        <v>269.54000000000002</v>
      </c>
      <c r="N3" s="16">
        <f>Q3/M3</f>
        <v>14.840097944646434</v>
      </c>
      <c r="O3" s="16">
        <f>Q3/2</f>
        <v>2000</v>
      </c>
      <c r="P3" s="16">
        <f>Q3/2</f>
        <v>2000</v>
      </c>
      <c r="Q3" s="16">
        <v>4000</v>
      </c>
      <c r="R3" s="25">
        <v>257.38</v>
      </c>
      <c r="S3" s="16">
        <f>V3/R3</f>
        <v>15.541223094257518</v>
      </c>
      <c r="T3" s="16">
        <f>V3/2</f>
        <v>2000</v>
      </c>
      <c r="U3" s="16">
        <f>V3/2</f>
        <v>2000</v>
      </c>
      <c r="V3" s="16">
        <v>4000</v>
      </c>
      <c r="W3" s="25"/>
      <c r="X3" s="16"/>
      <c r="Y3" s="16"/>
      <c r="Z3" s="16"/>
      <c r="AA3" s="16"/>
      <c r="AB3" s="25"/>
      <c r="AC3" s="16"/>
      <c r="AD3" s="16"/>
      <c r="AE3" s="16"/>
      <c r="AF3" s="16"/>
      <c r="AG3" s="25"/>
      <c r="AH3" s="16"/>
      <c r="AI3" s="16"/>
      <c r="AJ3" s="16"/>
      <c r="AK3" s="25"/>
      <c r="AL3" s="25"/>
      <c r="AM3" s="16"/>
      <c r="AN3" s="16"/>
      <c r="AO3" s="16"/>
      <c r="AP3" s="25"/>
      <c r="AQ3" s="25"/>
      <c r="AR3" s="16"/>
      <c r="AS3" s="16"/>
      <c r="AT3" s="16"/>
      <c r="AU3" s="25"/>
      <c r="AV3" s="25"/>
      <c r="AW3" s="16"/>
      <c r="AX3" s="16"/>
      <c r="AY3" s="16"/>
      <c r="AZ3" s="25"/>
      <c r="BA3" s="25"/>
      <c r="BB3" s="16"/>
      <c r="BC3" s="16"/>
      <c r="BD3" s="16"/>
      <c r="BE3" s="25"/>
      <c r="BF3" s="25"/>
      <c r="BG3" s="16"/>
      <c r="BH3" s="16"/>
      <c r="BI3" s="16"/>
      <c r="BJ3" s="25"/>
      <c r="BK3" s="26">
        <f t="shared" ref="BK3:BK6" si="0">C3+H3+M3+R3+W3+AB3+AG3+AL3+AQ3+AV3+BA3+BF3</f>
        <v>981.34</v>
      </c>
      <c r="BL3" s="19">
        <f t="shared" ref="BL3:BN6" si="1">E3+J3+O3+T3+Y3+AD3+AI3+AN3+AS3+AX3+BC3+BH3</f>
        <v>8000</v>
      </c>
      <c r="BM3" s="19">
        <f t="shared" si="1"/>
        <v>8000</v>
      </c>
      <c r="BN3" s="19">
        <f t="shared" si="1"/>
        <v>16000</v>
      </c>
    </row>
    <row r="4" spans="2:66" s="22" customFormat="1" ht="21.75" customHeight="1" x14ac:dyDescent="0.25">
      <c r="B4" s="25" t="s">
        <v>2</v>
      </c>
      <c r="C4" s="25">
        <v>91.51</v>
      </c>
      <c r="D4" s="16">
        <f>G4/C4</f>
        <v>43.711069828434049</v>
      </c>
      <c r="E4" s="16">
        <f>G4/2</f>
        <v>2000</v>
      </c>
      <c r="F4" s="16">
        <f>G4/2</f>
        <v>2000</v>
      </c>
      <c r="G4" s="16">
        <v>4000</v>
      </c>
      <c r="H4" s="16">
        <v>191.21</v>
      </c>
      <c r="I4" s="16">
        <f>L4/H4</f>
        <v>20.919407980754144</v>
      </c>
      <c r="J4" s="16">
        <f>L4/2</f>
        <v>2000</v>
      </c>
      <c r="K4" s="16">
        <f>L4/2</f>
        <v>2000</v>
      </c>
      <c r="L4" s="16">
        <v>4000</v>
      </c>
      <c r="M4" s="16">
        <v>214.24</v>
      </c>
      <c r="N4" s="16">
        <f>Q4/M4</f>
        <v>18.670649738610901</v>
      </c>
      <c r="O4" s="16">
        <f>Q4/2</f>
        <v>2000</v>
      </c>
      <c r="P4" s="16">
        <f>Q4/2</f>
        <v>2000</v>
      </c>
      <c r="Q4" s="16">
        <v>4000</v>
      </c>
      <c r="R4" s="25">
        <v>215.14</v>
      </c>
      <c r="S4" s="16">
        <f>V4/R4</f>
        <v>18.592544389699732</v>
      </c>
      <c r="T4" s="16">
        <f>V4/2</f>
        <v>2000</v>
      </c>
      <c r="U4" s="16">
        <f>V4/2</f>
        <v>2000</v>
      </c>
      <c r="V4" s="16">
        <v>4000</v>
      </c>
      <c r="W4" s="25"/>
      <c r="X4" s="16"/>
      <c r="Y4" s="16"/>
      <c r="Z4" s="16"/>
      <c r="AA4" s="16"/>
      <c r="AB4" s="25"/>
      <c r="AC4" s="16"/>
      <c r="AD4" s="16"/>
      <c r="AE4" s="16"/>
      <c r="AF4" s="16"/>
      <c r="AG4" s="25"/>
      <c r="AH4" s="16"/>
      <c r="AI4" s="16"/>
      <c r="AJ4" s="16"/>
      <c r="AK4" s="25"/>
      <c r="AL4" s="25"/>
      <c r="AM4" s="16"/>
      <c r="AN4" s="16"/>
      <c r="AO4" s="16"/>
      <c r="AP4" s="25"/>
      <c r="AQ4" s="25"/>
      <c r="AR4" s="16"/>
      <c r="AS4" s="16"/>
      <c r="AT4" s="16"/>
      <c r="AU4" s="25"/>
      <c r="AV4" s="25"/>
      <c r="AW4" s="16"/>
      <c r="AX4" s="16"/>
      <c r="AY4" s="16"/>
      <c r="AZ4" s="25"/>
      <c r="BA4" s="25"/>
      <c r="BB4" s="16"/>
      <c r="BC4" s="16"/>
      <c r="BD4" s="16"/>
      <c r="BE4" s="25"/>
      <c r="BF4" s="25"/>
      <c r="BG4" s="16"/>
      <c r="BH4" s="16"/>
      <c r="BI4" s="16"/>
      <c r="BJ4" s="25"/>
      <c r="BK4" s="26">
        <f t="shared" si="0"/>
        <v>712.1</v>
      </c>
      <c r="BL4" s="19">
        <f t="shared" si="1"/>
        <v>8000</v>
      </c>
      <c r="BM4" s="19">
        <f t="shared" si="1"/>
        <v>8000</v>
      </c>
      <c r="BN4" s="19">
        <f t="shared" si="1"/>
        <v>16000</v>
      </c>
    </row>
    <row r="5" spans="2:66" s="22" customFormat="1" ht="21.75" customHeight="1" x14ac:dyDescent="0.25">
      <c r="B5" s="25" t="s">
        <v>0</v>
      </c>
      <c r="C5" s="16">
        <v>118</v>
      </c>
      <c r="D5" s="16">
        <v>30.47</v>
      </c>
      <c r="E5" s="16">
        <f>G5/2</f>
        <v>1797.73</v>
      </c>
      <c r="F5" s="16">
        <f>G5/2</f>
        <v>1797.73</v>
      </c>
      <c r="G5" s="16">
        <f>D5*C5</f>
        <v>3595.46</v>
      </c>
      <c r="H5" s="16">
        <v>72</v>
      </c>
      <c r="I5" s="16">
        <v>30.47</v>
      </c>
      <c r="J5" s="16">
        <f>L5/2</f>
        <v>1096.92</v>
      </c>
      <c r="K5" s="16">
        <f>L5/2</f>
        <v>1096.92</v>
      </c>
      <c r="L5" s="16">
        <f>H5*I5</f>
        <v>2193.84</v>
      </c>
      <c r="M5" s="16">
        <v>129</v>
      </c>
      <c r="N5" s="16">
        <v>30.47</v>
      </c>
      <c r="O5" s="16">
        <f t="shared" ref="O5:O6" si="2">Q5/2</f>
        <v>1965.3149999999998</v>
      </c>
      <c r="P5" s="16">
        <f t="shared" ref="P5:P6" si="3">Q5/2</f>
        <v>1965.3149999999998</v>
      </c>
      <c r="Q5" s="16">
        <f>M5*N5</f>
        <v>3930.6299999999997</v>
      </c>
      <c r="R5" s="16">
        <v>90</v>
      </c>
      <c r="S5" s="16">
        <v>30.47</v>
      </c>
      <c r="T5" s="16">
        <f>V5/2</f>
        <v>1371.1499999999999</v>
      </c>
      <c r="U5" s="16">
        <f>V5/2</f>
        <v>1371.1499999999999</v>
      </c>
      <c r="V5" s="16">
        <f>R5*S5</f>
        <v>2742.2999999999997</v>
      </c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9">
        <f t="shared" si="0"/>
        <v>409</v>
      </c>
      <c r="BL5" s="19">
        <f t="shared" si="1"/>
        <v>6231.1149999999998</v>
      </c>
      <c r="BM5" s="19">
        <f t="shared" si="1"/>
        <v>6231.1149999999998</v>
      </c>
      <c r="BN5" s="19">
        <f t="shared" si="1"/>
        <v>12462.23</v>
      </c>
    </row>
    <row r="6" spans="2:66" s="22" customFormat="1" ht="21.75" customHeight="1" x14ac:dyDescent="0.25">
      <c r="B6" s="25" t="s">
        <v>11</v>
      </c>
      <c r="C6" s="16"/>
      <c r="D6" s="16">
        <v>0</v>
      </c>
      <c r="E6" s="16">
        <v>0</v>
      </c>
      <c r="F6" s="16">
        <v>0</v>
      </c>
      <c r="G6" s="16">
        <f t="shared" ref="G6" si="4">D6*C6</f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6">
        <f t="shared" si="2"/>
        <v>0</v>
      </c>
      <c r="P6" s="16">
        <f t="shared" si="3"/>
        <v>0</v>
      </c>
      <c r="Q6" s="16">
        <v>0</v>
      </c>
      <c r="R6" s="16">
        <v>35.229999999999997</v>
      </c>
      <c r="S6" s="16">
        <v>30.47</v>
      </c>
      <c r="T6" s="16">
        <f>V6/2</f>
        <v>536.72904999999992</v>
      </c>
      <c r="U6" s="16">
        <f>V6/2</f>
        <v>536.72904999999992</v>
      </c>
      <c r="V6" s="16">
        <f>R6*S6</f>
        <v>1073.4580999999998</v>
      </c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9">
        <f t="shared" si="0"/>
        <v>35.229999999999997</v>
      </c>
      <c r="BL6" s="19">
        <f t="shared" si="1"/>
        <v>536.72904999999992</v>
      </c>
      <c r="BM6" s="19">
        <f t="shared" si="1"/>
        <v>536.72904999999992</v>
      </c>
      <c r="BN6" s="19">
        <f t="shared" si="1"/>
        <v>1073.4580999999998</v>
      </c>
    </row>
    <row r="7" spans="2:66" s="27" customFormat="1" ht="21.75" customHeight="1" x14ac:dyDescent="0.25">
      <c r="B7" s="26" t="s">
        <v>7</v>
      </c>
      <c r="C7" s="19"/>
      <c r="D7" s="19"/>
      <c r="E7" s="19">
        <f>SUM(E3:E6)</f>
        <v>5797.73</v>
      </c>
      <c r="F7" s="19">
        <f t="shared" ref="F7:BJ7" si="5">SUM(F3:F6)</f>
        <v>5797.73</v>
      </c>
      <c r="G7" s="19">
        <f t="shared" si="5"/>
        <v>11595.46</v>
      </c>
      <c r="H7" s="19"/>
      <c r="I7" s="19"/>
      <c r="J7" s="19">
        <f t="shared" si="5"/>
        <v>5096.92</v>
      </c>
      <c r="K7" s="19">
        <f t="shared" si="5"/>
        <v>5096.92</v>
      </c>
      <c r="L7" s="19">
        <f t="shared" si="5"/>
        <v>10193.84</v>
      </c>
      <c r="M7" s="19"/>
      <c r="N7" s="19"/>
      <c r="O7" s="19">
        <f t="shared" si="5"/>
        <v>5965.3149999999996</v>
      </c>
      <c r="P7" s="19">
        <f t="shared" si="5"/>
        <v>5965.3149999999996</v>
      </c>
      <c r="Q7" s="19">
        <f t="shared" si="5"/>
        <v>11930.63</v>
      </c>
      <c r="R7" s="19"/>
      <c r="S7" s="19"/>
      <c r="T7" s="19">
        <f t="shared" si="5"/>
        <v>5907.8790499999996</v>
      </c>
      <c r="U7" s="19">
        <f t="shared" si="5"/>
        <v>5907.8790499999996</v>
      </c>
      <c r="V7" s="19">
        <f t="shared" si="5"/>
        <v>11815.758099999999</v>
      </c>
      <c r="W7" s="19"/>
      <c r="X7" s="19"/>
      <c r="Y7" s="19">
        <f t="shared" si="5"/>
        <v>0</v>
      </c>
      <c r="Z7" s="19">
        <f t="shared" si="5"/>
        <v>0</v>
      </c>
      <c r="AA7" s="19">
        <f t="shared" si="5"/>
        <v>0</v>
      </c>
      <c r="AB7" s="19"/>
      <c r="AC7" s="19"/>
      <c r="AD7" s="19">
        <f t="shared" si="5"/>
        <v>0</v>
      </c>
      <c r="AE7" s="19">
        <f t="shared" si="5"/>
        <v>0</v>
      </c>
      <c r="AF7" s="19">
        <f t="shared" si="5"/>
        <v>0</v>
      </c>
      <c r="AG7" s="19"/>
      <c r="AH7" s="19"/>
      <c r="AI7" s="19">
        <f t="shared" si="5"/>
        <v>0</v>
      </c>
      <c r="AJ7" s="19">
        <f t="shared" si="5"/>
        <v>0</v>
      </c>
      <c r="AK7" s="19">
        <f t="shared" si="5"/>
        <v>0</v>
      </c>
      <c r="AL7" s="19"/>
      <c r="AM7" s="19"/>
      <c r="AN7" s="19">
        <f t="shared" si="5"/>
        <v>0</v>
      </c>
      <c r="AO7" s="19">
        <f t="shared" si="5"/>
        <v>0</v>
      </c>
      <c r="AP7" s="19">
        <f t="shared" si="5"/>
        <v>0</v>
      </c>
      <c r="AQ7" s="19"/>
      <c r="AR7" s="19"/>
      <c r="AS7" s="19">
        <f t="shared" si="5"/>
        <v>0</v>
      </c>
      <c r="AT7" s="19">
        <f t="shared" si="5"/>
        <v>0</v>
      </c>
      <c r="AU7" s="19">
        <f t="shared" si="5"/>
        <v>0</v>
      </c>
      <c r="AV7" s="19"/>
      <c r="AW7" s="19"/>
      <c r="AX7" s="19">
        <f t="shared" si="5"/>
        <v>0</v>
      </c>
      <c r="AY7" s="19">
        <f t="shared" si="5"/>
        <v>0</v>
      </c>
      <c r="AZ7" s="19">
        <f t="shared" si="5"/>
        <v>0</v>
      </c>
      <c r="BA7" s="19"/>
      <c r="BB7" s="19"/>
      <c r="BC7" s="19">
        <f t="shared" si="5"/>
        <v>0</v>
      </c>
      <c r="BD7" s="19">
        <f t="shared" si="5"/>
        <v>0</v>
      </c>
      <c r="BE7" s="19">
        <f t="shared" si="5"/>
        <v>0</v>
      </c>
      <c r="BF7" s="19"/>
      <c r="BG7" s="19"/>
      <c r="BH7" s="19">
        <f t="shared" si="5"/>
        <v>0</v>
      </c>
      <c r="BI7" s="19">
        <f t="shared" si="5"/>
        <v>0</v>
      </c>
      <c r="BJ7" s="19">
        <f t="shared" si="5"/>
        <v>0</v>
      </c>
      <c r="BK7" s="19">
        <f>SUM(BK3:BK6)</f>
        <v>2137.67</v>
      </c>
      <c r="BL7" s="19">
        <f t="shared" ref="BL7:BN7" si="6">SUM(BL3:BL6)</f>
        <v>22767.84405</v>
      </c>
      <c r="BM7" s="19">
        <f t="shared" si="6"/>
        <v>22767.84405</v>
      </c>
      <c r="BN7" s="19">
        <f t="shared" si="6"/>
        <v>45535.688099999999</v>
      </c>
    </row>
    <row r="8" spans="2:66" s="31" customFormat="1" ht="10.5" customHeight="1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30"/>
      <c r="BL8" s="30"/>
      <c r="BM8" s="30"/>
      <c r="BN8" s="30"/>
    </row>
    <row r="9" spans="2:66" s="20" customFormat="1" ht="30" customHeight="1" x14ac:dyDescent="0.25">
      <c r="B9" s="42" t="s">
        <v>5</v>
      </c>
      <c r="C9" s="17" t="s">
        <v>31</v>
      </c>
      <c r="D9" s="17" t="s">
        <v>32</v>
      </c>
      <c r="E9" s="18" t="s">
        <v>16</v>
      </c>
      <c r="F9" s="18" t="s">
        <v>17</v>
      </c>
      <c r="G9" s="18" t="s">
        <v>7</v>
      </c>
      <c r="H9" s="17" t="s">
        <v>31</v>
      </c>
      <c r="I9" s="17" t="s">
        <v>32</v>
      </c>
      <c r="J9" s="18" t="s">
        <v>16</v>
      </c>
      <c r="K9" s="18" t="s">
        <v>17</v>
      </c>
      <c r="L9" s="18" t="s">
        <v>7</v>
      </c>
      <c r="M9" s="17" t="s">
        <v>31</v>
      </c>
      <c r="N9" s="17" t="s">
        <v>32</v>
      </c>
      <c r="O9" s="18" t="s">
        <v>16</v>
      </c>
      <c r="P9" s="18" t="s">
        <v>17</v>
      </c>
      <c r="Q9" s="18" t="s">
        <v>7</v>
      </c>
      <c r="R9" s="17" t="s">
        <v>31</v>
      </c>
      <c r="S9" s="17" t="s">
        <v>32</v>
      </c>
      <c r="T9" s="18" t="s">
        <v>16</v>
      </c>
      <c r="U9" s="18" t="s">
        <v>17</v>
      </c>
      <c r="V9" s="18" t="s">
        <v>7</v>
      </c>
      <c r="W9" s="17" t="s">
        <v>31</v>
      </c>
      <c r="X9" s="17" t="s">
        <v>32</v>
      </c>
      <c r="Y9" s="18" t="s">
        <v>16</v>
      </c>
      <c r="Z9" s="18" t="s">
        <v>17</v>
      </c>
      <c r="AA9" s="18" t="s">
        <v>7</v>
      </c>
      <c r="AB9" s="17" t="s">
        <v>31</v>
      </c>
      <c r="AC9" s="17" t="s">
        <v>32</v>
      </c>
      <c r="AD9" s="18" t="s">
        <v>16</v>
      </c>
      <c r="AE9" s="18" t="s">
        <v>17</v>
      </c>
      <c r="AF9" s="18" t="s">
        <v>7</v>
      </c>
      <c r="AG9" s="17" t="s">
        <v>31</v>
      </c>
      <c r="AH9" s="17" t="s">
        <v>32</v>
      </c>
      <c r="AI9" s="18" t="s">
        <v>16</v>
      </c>
      <c r="AJ9" s="18" t="s">
        <v>17</v>
      </c>
      <c r="AK9" s="18" t="s">
        <v>7</v>
      </c>
      <c r="AL9" s="17" t="s">
        <v>31</v>
      </c>
      <c r="AM9" s="17" t="s">
        <v>32</v>
      </c>
      <c r="AN9" s="18" t="s">
        <v>16</v>
      </c>
      <c r="AO9" s="18" t="s">
        <v>17</v>
      </c>
      <c r="AP9" s="18" t="s">
        <v>7</v>
      </c>
      <c r="AQ9" s="17" t="s">
        <v>31</v>
      </c>
      <c r="AR9" s="17" t="s">
        <v>32</v>
      </c>
      <c r="AS9" s="18" t="s">
        <v>16</v>
      </c>
      <c r="AT9" s="18" t="s">
        <v>17</v>
      </c>
      <c r="AU9" s="18" t="s">
        <v>7</v>
      </c>
      <c r="AV9" s="17" t="s">
        <v>31</v>
      </c>
      <c r="AW9" s="17" t="s">
        <v>32</v>
      </c>
      <c r="AX9" s="18" t="s">
        <v>16</v>
      </c>
      <c r="AY9" s="18" t="s">
        <v>17</v>
      </c>
      <c r="AZ9" s="18" t="s">
        <v>7</v>
      </c>
      <c r="BA9" s="17" t="s">
        <v>31</v>
      </c>
      <c r="BB9" s="17" t="s">
        <v>32</v>
      </c>
      <c r="BC9" s="18" t="s">
        <v>16</v>
      </c>
      <c r="BD9" s="18" t="s">
        <v>17</v>
      </c>
      <c r="BE9" s="18" t="s">
        <v>7</v>
      </c>
      <c r="BF9" s="17" t="s">
        <v>31</v>
      </c>
      <c r="BG9" s="17" t="s">
        <v>32</v>
      </c>
      <c r="BH9" s="18" t="s">
        <v>16</v>
      </c>
      <c r="BI9" s="18" t="s">
        <v>17</v>
      </c>
      <c r="BJ9" s="18" t="s">
        <v>7</v>
      </c>
      <c r="BK9" s="43" t="s">
        <v>33</v>
      </c>
      <c r="BL9" s="44"/>
      <c r="BM9" s="21" t="s">
        <v>34</v>
      </c>
      <c r="BN9" s="21" t="s">
        <v>35</v>
      </c>
    </row>
    <row r="10" spans="2:66" s="22" customFormat="1" ht="21.75" customHeight="1" x14ac:dyDescent="0.25">
      <c r="B10" s="42"/>
      <c r="C10" s="16">
        <v>274391.55</v>
      </c>
      <c r="D10" s="16"/>
      <c r="E10" s="16">
        <v>10351</v>
      </c>
      <c r="F10" s="16">
        <v>31820.1</v>
      </c>
      <c r="G10" s="16">
        <v>53824</v>
      </c>
      <c r="H10" s="16"/>
      <c r="I10" s="16"/>
      <c r="J10" s="16">
        <f>L10*19%</f>
        <v>10226.56</v>
      </c>
      <c r="K10" s="16">
        <v>31944.54</v>
      </c>
      <c r="L10" s="16">
        <v>53824</v>
      </c>
      <c r="M10" s="16"/>
      <c r="N10" s="16"/>
      <c r="O10" s="16">
        <f>Q10*19%</f>
        <v>10226.56</v>
      </c>
      <c r="P10" s="16">
        <v>31944.54</v>
      </c>
      <c r="Q10" s="16">
        <v>53824</v>
      </c>
      <c r="R10" s="16"/>
      <c r="S10" s="16"/>
      <c r="T10" s="16">
        <f>V10*19%</f>
        <v>10226.56</v>
      </c>
      <c r="U10" s="16">
        <v>31944.54</v>
      </c>
      <c r="V10" s="16">
        <v>53824</v>
      </c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45">
        <f>C10+E10+J10+O10+T10+Y10+AD10+AI10+AN10+AS10+AX10+BC10+BH10</f>
        <v>315422.23</v>
      </c>
      <c r="BL10" s="46"/>
      <c r="BM10" s="19">
        <f>F10+K10+P10+U10+Z10+AE10+AJ10+AO10+AT10+AY10+BD10+BI10</f>
        <v>127653.72</v>
      </c>
      <c r="BN10" s="19">
        <f>G10+L10+Q10+V10+AA10+AF10+AK10+AP10+AU10+AZ10+BE10+BJ10</f>
        <v>215296</v>
      </c>
    </row>
    <row r="11" spans="2:66" s="27" customFormat="1" ht="21.75" customHeight="1" x14ac:dyDescent="0.25">
      <c r="B11" s="26" t="s">
        <v>7</v>
      </c>
      <c r="C11" s="19">
        <f>SUM(C3:C10)</f>
        <v>274826.14</v>
      </c>
      <c r="D11" s="19"/>
      <c r="E11" s="19">
        <f>SUM(E3:E10)</f>
        <v>21946.46</v>
      </c>
      <c r="F11" s="19">
        <f>SUM(F3:F10)</f>
        <v>43415.56</v>
      </c>
      <c r="G11" s="19">
        <f>SUM(G3:G10)</f>
        <v>77014.92</v>
      </c>
      <c r="H11" s="19">
        <f>SUM(H3:H10)</f>
        <v>492.55</v>
      </c>
      <c r="I11" s="19"/>
      <c r="J11" s="19">
        <f>SUM(J3:J10)</f>
        <v>20420.400000000001</v>
      </c>
      <c r="K11" s="19">
        <f>SUM(K3:K10)</f>
        <v>42138.380000000005</v>
      </c>
      <c r="L11" s="19">
        <f>SUM(L3:L10)</f>
        <v>74211.679999999993</v>
      </c>
      <c r="M11" s="19">
        <f>SUM(M3:M10)</f>
        <v>612.78</v>
      </c>
      <c r="N11" s="19"/>
      <c r="O11" s="19">
        <f>SUM(O3:O10)</f>
        <v>22157.19</v>
      </c>
      <c r="P11" s="19">
        <f>SUM(P3:P10)</f>
        <v>43875.17</v>
      </c>
      <c r="Q11" s="19">
        <f>SUM(Q3:Q10)</f>
        <v>77685.259999999995</v>
      </c>
      <c r="R11" s="19">
        <f>SUM(R3:R10)</f>
        <v>597.75</v>
      </c>
      <c r="S11" s="19"/>
      <c r="T11" s="19">
        <f>SUM(T3:T10)</f>
        <v>22042.318099999997</v>
      </c>
      <c r="U11" s="19">
        <f>SUM(U3:U10)</f>
        <v>43760.2981</v>
      </c>
      <c r="V11" s="19">
        <f>SUM(V3:V10)</f>
        <v>77455.516199999998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45">
        <f>SUM(BK3:BK10)</f>
        <v>319697.57</v>
      </c>
      <c r="BL11" s="46"/>
      <c r="BM11" s="19">
        <f>F11+K11+P11+U11+Z11+AE11+AJ11+AO11+AT11+AY11+BD11+BI11</f>
        <v>173189.4081</v>
      </c>
      <c r="BN11" s="19">
        <f>SUM(BN3:BN10)</f>
        <v>306367.3762</v>
      </c>
    </row>
    <row r="12" spans="2:66" ht="6" customHeight="1" x14ac:dyDescent="0.15">
      <c r="BL12" s="33"/>
      <c r="BM12" s="33"/>
      <c r="BN12" s="33"/>
    </row>
    <row r="13" spans="2:66" x14ac:dyDescent="0.15">
      <c r="B13" s="34" t="s">
        <v>10</v>
      </c>
      <c r="BL13" s="33"/>
      <c r="BM13" s="33"/>
      <c r="BN13" s="33"/>
    </row>
    <row r="14" spans="2:66" x14ac:dyDescent="0.15">
      <c r="G14" s="33"/>
      <c r="BL14" s="33"/>
      <c r="BM14" s="33"/>
      <c r="BN14" s="33"/>
    </row>
    <row r="15" spans="2:66" s="23" customFormat="1" x14ac:dyDescent="0.15">
      <c r="B15" s="50" t="s">
        <v>5</v>
      </c>
      <c r="C15" s="49">
        <v>45658</v>
      </c>
      <c r="D15" s="49"/>
      <c r="E15" s="50"/>
      <c r="F15" s="50"/>
      <c r="G15" s="50"/>
      <c r="H15" s="49">
        <v>45689</v>
      </c>
      <c r="I15" s="49"/>
      <c r="J15" s="50"/>
      <c r="K15" s="50"/>
      <c r="L15" s="50"/>
      <c r="M15" s="49">
        <v>45717</v>
      </c>
      <c r="N15" s="49"/>
      <c r="O15" s="50"/>
      <c r="P15" s="50"/>
      <c r="Q15" s="50"/>
      <c r="R15" s="49">
        <v>45748</v>
      </c>
      <c r="S15" s="49"/>
      <c r="T15" s="50"/>
      <c r="U15" s="50"/>
      <c r="V15" s="50"/>
      <c r="W15" s="49">
        <v>45778</v>
      </c>
      <c r="X15" s="49"/>
      <c r="Y15" s="50"/>
      <c r="Z15" s="50"/>
      <c r="AA15" s="50"/>
      <c r="AB15" s="49">
        <v>45809</v>
      </c>
      <c r="AC15" s="49"/>
      <c r="AD15" s="50"/>
      <c r="AE15" s="50"/>
      <c r="AF15" s="50"/>
      <c r="AG15" s="49">
        <v>45839</v>
      </c>
      <c r="AH15" s="49"/>
      <c r="AI15" s="50"/>
      <c r="AJ15" s="50"/>
      <c r="AK15" s="50"/>
      <c r="AL15" s="49">
        <v>45870</v>
      </c>
      <c r="AM15" s="49"/>
      <c r="AN15" s="50"/>
      <c r="AO15" s="50"/>
      <c r="AP15" s="50"/>
      <c r="AQ15" s="49">
        <v>45901</v>
      </c>
      <c r="AR15" s="49"/>
      <c r="AS15" s="50"/>
      <c r="AT15" s="50"/>
      <c r="AU15" s="50"/>
      <c r="AV15" s="49">
        <v>45931</v>
      </c>
      <c r="AW15" s="49"/>
      <c r="AX15" s="50"/>
      <c r="AY15" s="50"/>
      <c r="AZ15" s="50"/>
      <c r="BA15" s="49">
        <v>45962</v>
      </c>
      <c r="BB15" s="49"/>
      <c r="BC15" s="50"/>
      <c r="BD15" s="50"/>
      <c r="BE15" s="50"/>
      <c r="BF15" s="49">
        <v>45992</v>
      </c>
      <c r="BG15" s="49"/>
      <c r="BH15" s="50"/>
      <c r="BI15" s="50"/>
      <c r="BJ15" s="50"/>
      <c r="BK15" s="49" t="s">
        <v>8</v>
      </c>
      <c r="BL15" s="50"/>
      <c r="BM15" s="50"/>
      <c r="BN15" s="50"/>
    </row>
    <row r="16" spans="2:66" s="24" customFormat="1" ht="16.5" x14ac:dyDescent="0.25">
      <c r="B16" s="50"/>
      <c r="C16" s="47" t="s">
        <v>12</v>
      </c>
      <c r="D16" s="48"/>
      <c r="E16" s="47" t="s">
        <v>13</v>
      </c>
      <c r="F16" s="48"/>
      <c r="G16" s="18" t="s">
        <v>14</v>
      </c>
      <c r="H16" s="47" t="s">
        <v>12</v>
      </c>
      <c r="I16" s="48"/>
      <c r="J16" s="47" t="s">
        <v>13</v>
      </c>
      <c r="K16" s="48"/>
      <c r="L16" s="18" t="s">
        <v>14</v>
      </c>
      <c r="M16" s="47" t="s">
        <v>12</v>
      </c>
      <c r="N16" s="48"/>
      <c r="O16" s="47" t="s">
        <v>13</v>
      </c>
      <c r="P16" s="48"/>
      <c r="Q16" s="18" t="s">
        <v>14</v>
      </c>
      <c r="R16" s="47" t="s">
        <v>12</v>
      </c>
      <c r="S16" s="48"/>
      <c r="T16" s="47" t="s">
        <v>13</v>
      </c>
      <c r="U16" s="48"/>
      <c r="V16" s="18" t="s">
        <v>14</v>
      </c>
      <c r="W16" s="47" t="s">
        <v>12</v>
      </c>
      <c r="X16" s="48"/>
      <c r="Y16" s="47" t="s">
        <v>13</v>
      </c>
      <c r="Z16" s="48"/>
      <c r="AA16" s="18" t="s">
        <v>14</v>
      </c>
      <c r="AB16" s="47" t="s">
        <v>12</v>
      </c>
      <c r="AC16" s="48"/>
      <c r="AD16" s="47" t="s">
        <v>13</v>
      </c>
      <c r="AE16" s="48"/>
      <c r="AF16" s="18" t="s">
        <v>14</v>
      </c>
      <c r="AG16" s="47" t="s">
        <v>12</v>
      </c>
      <c r="AH16" s="48"/>
      <c r="AI16" s="47" t="s">
        <v>13</v>
      </c>
      <c r="AJ16" s="48"/>
      <c r="AK16" s="18" t="s">
        <v>14</v>
      </c>
      <c r="AL16" s="47" t="s">
        <v>12</v>
      </c>
      <c r="AM16" s="48"/>
      <c r="AN16" s="47" t="s">
        <v>13</v>
      </c>
      <c r="AO16" s="48"/>
      <c r="AP16" s="18" t="s">
        <v>14</v>
      </c>
      <c r="AQ16" s="47" t="s">
        <v>12</v>
      </c>
      <c r="AR16" s="48"/>
      <c r="AS16" s="47" t="s">
        <v>13</v>
      </c>
      <c r="AT16" s="48"/>
      <c r="AU16" s="18" t="s">
        <v>14</v>
      </c>
      <c r="AV16" s="47" t="s">
        <v>12</v>
      </c>
      <c r="AW16" s="48"/>
      <c r="AX16" s="47" t="s">
        <v>13</v>
      </c>
      <c r="AY16" s="48"/>
      <c r="AZ16" s="18" t="s">
        <v>14</v>
      </c>
      <c r="BA16" s="47" t="s">
        <v>12</v>
      </c>
      <c r="BB16" s="48"/>
      <c r="BC16" s="47" t="s">
        <v>13</v>
      </c>
      <c r="BD16" s="48"/>
      <c r="BE16" s="18" t="s">
        <v>14</v>
      </c>
      <c r="BF16" s="47" t="s">
        <v>12</v>
      </c>
      <c r="BG16" s="48"/>
      <c r="BH16" s="47" t="s">
        <v>13</v>
      </c>
      <c r="BI16" s="48"/>
      <c r="BJ16" s="18" t="s">
        <v>14</v>
      </c>
      <c r="BK16" s="18" t="s">
        <v>15</v>
      </c>
      <c r="BL16" s="47" t="s">
        <v>13</v>
      </c>
      <c r="BM16" s="48"/>
      <c r="BN16" s="18" t="s">
        <v>14</v>
      </c>
    </row>
    <row r="17" spans="2:66" x14ac:dyDescent="0.15">
      <c r="B17" s="35" t="s">
        <v>4</v>
      </c>
      <c r="C17" s="51">
        <v>11897.71</v>
      </c>
      <c r="D17" s="52"/>
      <c r="E17" s="51">
        <v>4500</v>
      </c>
      <c r="F17" s="52"/>
      <c r="G17" s="36">
        <f>C17-E17</f>
        <v>7397.7099999999991</v>
      </c>
      <c r="H17" s="51">
        <v>11897.71</v>
      </c>
      <c r="I17" s="52"/>
      <c r="J17" s="51">
        <v>4500</v>
      </c>
      <c r="K17" s="52"/>
      <c r="L17" s="36">
        <f>H17-J17</f>
        <v>7397.7099999999991</v>
      </c>
      <c r="M17" s="51">
        <v>11897.71</v>
      </c>
      <c r="N17" s="52"/>
      <c r="O17" s="51">
        <v>4500</v>
      </c>
      <c r="P17" s="52"/>
      <c r="Q17" s="36">
        <f>M17-O17</f>
        <v>7397.7099999999991</v>
      </c>
      <c r="R17" s="51">
        <v>11897.71</v>
      </c>
      <c r="S17" s="52"/>
      <c r="T17" s="51">
        <v>4500</v>
      </c>
      <c r="U17" s="52"/>
      <c r="V17" s="36">
        <f>R17-T17</f>
        <v>7397.7099999999991</v>
      </c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9">
        <f>C17+H17+M17+R17+W17+AB17+AG17+AL17+AQ17+AV17+BA17+BF17</f>
        <v>47590.84</v>
      </c>
      <c r="BL17" s="53">
        <f>E17+J17+O17+T17+Y17+AD17+AI17+AN17+AS17+AX17+BC17+BH17</f>
        <v>18000</v>
      </c>
      <c r="BM17" s="54"/>
      <c r="BN17" s="39">
        <f>G17+L17+Q17+V17+AA17+AF17+AK17+AP17+AU17+AZ17+BE17+BJ17</f>
        <v>29590.839999999997</v>
      </c>
    </row>
    <row r="18" spans="2:66" x14ac:dyDescent="0.15">
      <c r="BL18" s="33"/>
      <c r="BM18" s="33"/>
      <c r="BN18" s="33"/>
    </row>
    <row r="19" spans="2:66" x14ac:dyDescent="0.15">
      <c r="BL19" s="33"/>
      <c r="BM19" s="33"/>
      <c r="BN19" s="33"/>
    </row>
    <row r="20" spans="2:66" x14ac:dyDescent="0.15">
      <c r="BL20" s="33"/>
      <c r="BM20" s="33"/>
      <c r="BN20" s="33"/>
    </row>
    <row r="21" spans="2:66" ht="15" customHeight="1" x14ac:dyDescent="0.15">
      <c r="F21" s="37"/>
      <c r="BL21" s="33"/>
      <c r="BM21" s="33"/>
      <c r="BN21" s="33"/>
    </row>
    <row r="22" spans="2:66" x14ac:dyDescent="0.15">
      <c r="BL22" s="33"/>
      <c r="BM22" s="33"/>
      <c r="BN22" s="33"/>
    </row>
    <row r="23" spans="2:66" x14ac:dyDescent="0.15">
      <c r="BL23" s="33"/>
      <c r="BM23" s="33"/>
      <c r="BN23" s="33"/>
    </row>
    <row r="24" spans="2:66" x14ac:dyDescent="0.15">
      <c r="BL24" s="33"/>
      <c r="BM24" s="33"/>
      <c r="BN24" s="33"/>
    </row>
    <row r="25" spans="2:66" x14ac:dyDescent="0.15">
      <c r="BL25" s="33"/>
      <c r="BM25" s="33"/>
      <c r="BN25" s="33"/>
    </row>
    <row r="26" spans="2:66" x14ac:dyDescent="0.15">
      <c r="BL26" s="33"/>
      <c r="BM26" s="33"/>
      <c r="BN26" s="33"/>
    </row>
    <row r="27" spans="2:66" x14ac:dyDescent="0.15">
      <c r="BL27" s="33"/>
      <c r="BM27" s="33"/>
      <c r="BN27" s="33"/>
    </row>
    <row r="28" spans="2:66" x14ac:dyDescent="0.15">
      <c r="BL28" s="33"/>
      <c r="BM28" s="33"/>
      <c r="BN28" s="33"/>
    </row>
    <row r="29" spans="2:66" x14ac:dyDescent="0.15">
      <c r="BL29" s="33"/>
      <c r="BM29" s="33"/>
      <c r="BN29" s="33"/>
    </row>
    <row r="30" spans="2:66" x14ac:dyDescent="0.15">
      <c r="B30" s="38"/>
    </row>
  </sheetData>
  <sortState xmlns:xlrd2="http://schemas.microsoft.com/office/spreadsheetml/2017/richdata2" ref="B3:B10">
    <sortCondition ref="B3:B10"/>
  </sortState>
  <mergeCells count="66">
    <mergeCell ref="AL16:AM16"/>
    <mergeCell ref="AN16:AO16"/>
    <mergeCell ref="AQ16:AR16"/>
    <mergeCell ref="AS16:AT16"/>
    <mergeCell ref="M16:N16"/>
    <mergeCell ref="O16:P16"/>
    <mergeCell ref="M17:N17"/>
    <mergeCell ref="O17:P17"/>
    <mergeCell ref="BL16:BM16"/>
    <mergeCell ref="BL17:BM17"/>
    <mergeCell ref="R16:S16"/>
    <mergeCell ref="T16:U16"/>
    <mergeCell ref="R17:S17"/>
    <mergeCell ref="T17:U17"/>
    <mergeCell ref="W16:X16"/>
    <mergeCell ref="Y16:Z16"/>
    <mergeCell ref="AB16:AC16"/>
    <mergeCell ref="AD16:AE16"/>
    <mergeCell ref="AG16:AH16"/>
    <mergeCell ref="AI16:AJ16"/>
    <mergeCell ref="C17:D17"/>
    <mergeCell ref="E16:F16"/>
    <mergeCell ref="E17:F17"/>
    <mergeCell ref="H16:I16"/>
    <mergeCell ref="J16:K16"/>
    <mergeCell ref="H17:I17"/>
    <mergeCell ref="J17:K17"/>
    <mergeCell ref="BF1:BJ1"/>
    <mergeCell ref="BK1:BN1"/>
    <mergeCell ref="B15:B16"/>
    <mergeCell ref="C15:G15"/>
    <mergeCell ref="H15:L15"/>
    <mergeCell ref="M15:Q15"/>
    <mergeCell ref="R15:V15"/>
    <mergeCell ref="W15:AA15"/>
    <mergeCell ref="AB15:AF15"/>
    <mergeCell ref="AG15:AK15"/>
    <mergeCell ref="AB1:AF1"/>
    <mergeCell ref="AG1:AK1"/>
    <mergeCell ref="AL1:AP1"/>
    <mergeCell ref="AQ1:AU1"/>
    <mergeCell ref="AV1:AZ1"/>
    <mergeCell ref="AL15:AP15"/>
    <mergeCell ref="BA1:BE1"/>
    <mergeCell ref="B1:B2"/>
    <mergeCell ref="C1:G1"/>
    <mergeCell ref="H1:L1"/>
    <mergeCell ref="M1:Q1"/>
    <mergeCell ref="R1:V1"/>
    <mergeCell ref="W1:AA1"/>
    <mergeCell ref="B9:B10"/>
    <mergeCell ref="BK9:BL9"/>
    <mergeCell ref="BK10:BL10"/>
    <mergeCell ref="BK11:BL11"/>
    <mergeCell ref="BH16:BI16"/>
    <mergeCell ref="AV16:AW16"/>
    <mergeCell ref="AX16:AY16"/>
    <mergeCell ref="BA16:BB16"/>
    <mergeCell ref="BC16:BD16"/>
    <mergeCell ref="BF16:BG16"/>
    <mergeCell ref="BK15:BN15"/>
    <mergeCell ref="AQ15:AU15"/>
    <mergeCell ref="AV15:AZ15"/>
    <mergeCell ref="BA15:BE15"/>
    <mergeCell ref="BF15:BJ15"/>
    <mergeCell ref="C16:D16"/>
  </mergeCells>
  <pageMargins left="0.51181102362204722" right="0.51181102362204722" top="0.78740157480314965" bottom="0.78740157480314965" header="0.31496062992125984" footer="0.31496062992125984"/>
  <pageSetup paperSize="9" scale="6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0B703-553D-4DA4-AB63-F3A820E135E7}">
  <dimension ref="B1:M21"/>
  <sheetViews>
    <sheetView workbookViewId="0">
      <selection activeCell="G22" sqref="G22"/>
    </sheetView>
  </sheetViews>
  <sheetFormatPr defaultRowHeight="15" x14ac:dyDescent="0.25"/>
  <cols>
    <col min="2" max="2" width="15.140625" bestFit="1" customWidth="1"/>
    <col min="3" max="3" width="18" bestFit="1" customWidth="1"/>
    <col min="4" max="4" width="12.28515625" customWidth="1"/>
    <col min="5" max="5" width="11.7109375" customWidth="1"/>
    <col min="6" max="6" width="10.7109375" customWidth="1"/>
    <col min="7" max="7" width="10.85546875" customWidth="1"/>
    <col min="8" max="8" width="11.42578125" customWidth="1"/>
    <col min="9" max="9" width="10.28515625" customWidth="1"/>
    <col min="10" max="12" width="10.28515625" bestFit="1" customWidth="1"/>
    <col min="13" max="13" width="11.28515625" customWidth="1"/>
  </cols>
  <sheetData>
    <row r="1" spans="2:13" x14ac:dyDescent="0.25">
      <c r="B1" s="40" t="s">
        <v>38</v>
      </c>
    </row>
    <row r="2" spans="2:13" s="3" customFormat="1" x14ac:dyDescent="0.25">
      <c r="B2" s="61" t="s">
        <v>5</v>
      </c>
      <c r="C2" s="61" t="s">
        <v>24</v>
      </c>
      <c r="D2" s="59"/>
      <c r="E2" s="59"/>
      <c r="F2" s="59"/>
      <c r="G2" s="60"/>
      <c r="H2" s="60"/>
      <c r="I2" s="60"/>
      <c r="J2" s="60"/>
      <c r="K2" s="57" t="s">
        <v>22</v>
      </c>
      <c r="L2" s="57" t="s">
        <v>23</v>
      </c>
      <c r="M2" s="64" t="s">
        <v>30</v>
      </c>
    </row>
    <row r="3" spans="2:13" s="5" customFormat="1" ht="36" x14ac:dyDescent="0.25">
      <c r="B3" s="62"/>
      <c r="C3" s="62"/>
      <c r="D3" s="64" t="s">
        <v>12</v>
      </c>
      <c r="E3" s="4" t="s">
        <v>18</v>
      </c>
      <c r="F3" s="4" t="s">
        <v>21</v>
      </c>
      <c r="G3" s="11" t="s">
        <v>19</v>
      </c>
      <c r="H3" s="65" t="s">
        <v>20</v>
      </c>
      <c r="I3" s="64" t="s">
        <v>29</v>
      </c>
      <c r="J3" s="64" t="s">
        <v>14</v>
      </c>
      <c r="K3" s="58"/>
      <c r="L3" s="58"/>
      <c r="M3" s="64"/>
    </row>
    <row r="4" spans="2:13" s="5" customFormat="1" x14ac:dyDescent="0.25">
      <c r="B4" s="63"/>
      <c r="C4" s="63"/>
      <c r="D4" s="64"/>
      <c r="E4" s="8">
        <v>0.2165</v>
      </c>
      <c r="F4" s="8">
        <v>6.4100000000000004E-2</v>
      </c>
      <c r="G4" s="9">
        <v>0.05</v>
      </c>
      <c r="H4" s="66"/>
      <c r="I4" s="64"/>
      <c r="J4" s="64"/>
      <c r="K4" s="9">
        <v>0.5</v>
      </c>
      <c r="L4" s="9">
        <v>0.5</v>
      </c>
      <c r="M4" s="64"/>
    </row>
    <row r="5" spans="2:13" x14ac:dyDescent="0.25">
      <c r="B5" s="2" t="s">
        <v>3</v>
      </c>
      <c r="C5" s="2" t="s">
        <v>26</v>
      </c>
      <c r="D5" s="6">
        <v>610097.14</v>
      </c>
      <c r="E5" s="6">
        <f>D5*$E$4</f>
        <v>132086.03081</v>
      </c>
      <c r="F5" s="6">
        <f>(D5-E5-G5)*$F$4</f>
        <v>28685.150765378999</v>
      </c>
      <c r="G5" s="10">
        <f>D5*$G$4</f>
        <v>30504.857000000004</v>
      </c>
      <c r="H5" s="6">
        <v>174800</v>
      </c>
      <c r="I5" s="13">
        <v>94567.78</v>
      </c>
      <c r="J5" s="7">
        <f>D5-E5-F5-G5-H5-I5</f>
        <v>149453.32142462095</v>
      </c>
      <c r="K5" s="14">
        <f>J5*$K$4</f>
        <v>74726.660712310477</v>
      </c>
      <c r="L5" s="7">
        <f>J5*$L$4</f>
        <v>74726.660712310477</v>
      </c>
      <c r="M5" s="15">
        <v>50000</v>
      </c>
    </row>
    <row r="6" spans="2:13" x14ac:dyDescent="0.25">
      <c r="B6" s="2" t="s">
        <v>3</v>
      </c>
      <c r="C6" s="2" t="s">
        <v>27</v>
      </c>
      <c r="D6" s="6">
        <v>613294.11</v>
      </c>
      <c r="E6" s="6">
        <f>D6*$E$4</f>
        <v>132778.17481500001</v>
      </c>
      <c r="F6" s="6">
        <f>(D6-E6-G6)*$F$4</f>
        <v>28835.463822808499</v>
      </c>
      <c r="G6" s="10">
        <f>D6*$G$4</f>
        <v>30664.7055</v>
      </c>
      <c r="H6" s="6">
        <v>171297</v>
      </c>
      <c r="I6" s="13">
        <v>96916.18</v>
      </c>
      <c r="J6" s="7">
        <f>D6-E6-F6-G6-H6-I6</f>
        <v>152802.58586219145</v>
      </c>
      <c r="K6" s="14">
        <f>J6*$K$4</f>
        <v>76401.292931095726</v>
      </c>
      <c r="L6" s="7">
        <f>J6*$L$4</f>
        <v>76401.292931095726</v>
      </c>
      <c r="M6" s="15">
        <v>50000</v>
      </c>
    </row>
    <row r="7" spans="2:13" x14ac:dyDescent="0.25">
      <c r="B7" s="2" t="s">
        <v>3</v>
      </c>
      <c r="C7" s="2" t="s">
        <v>28</v>
      </c>
      <c r="D7" s="6">
        <v>590338.69999999995</v>
      </c>
      <c r="E7" s="6">
        <f>D7*$E$4</f>
        <v>127808.32854999999</v>
      </c>
      <c r="F7" s="6">
        <f>(D7-E7-G7)*$F$4</f>
        <v>27756.161276445</v>
      </c>
      <c r="G7" s="10">
        <f>D7*$G$4</f>
        <v>29516.934999999998</v>
      </c>
      <c r="H7" s="6">
        <v>167297</v>
      </c>
      <c r="I7" s="13">
        <v>98008.82</v>
      </c>
      <c r="J7" s="7">
        <f>D7-E7-F7-G7-H7-I7</f>
        <v>139951.45517355495</v>
      </c>
      <c r="K7" s="14">
        <f>J7*$K$4</f>
        <v>69975.727586777473</v>
      </c>
      <c r="L7" s="7">
        <f>J7*$L$4</f>
        <v>69975.727586777473</v>
      </c>
      <c r="M7" s="15">
        <v>0</v>
      </c>
    </row>
    <row r="8" spans="2:13" x14ac:dyDescent="0.25">
      <c r="B8" s="2" t="s">
        <v>3</v>
      </c>
      <c r="C8" s="2" t="s">
        <v>25</v>
      </c>
      <c r="D8" s="6">
        <v>816598.17</v>
      </c>
      <c r="E8" s="6">
        <f>D8*E4</f>
        <v>176793.50380500001</v>
      </c>
      <c r="F8" s="6">
        <f>(D8-E8-G8)*F4</f>
        <v>38394.281968249503</v>
      </c>
      <c r="G8" s="10">
        <f>D8*G4</f>
        <v>40829.908500000005</v>
      </c>
      <c r="H8" s="6">
        <v>229270</v>
      </c>
      <c r="I8" s="13">
        <v>129193.39</v>
      </c>
      <c r="J8" s="7">
        <f>D8-E8-F8-G8-H8-I8</f>
        <v>202117.08572675055</v>
      </c>
      <c r="K8" s="14">
        <f>J8*K4</f>
        <v>101058.54286337527</v>
      </c>
      <c r="L8" s="7">
        <f>J8*L4</f>
        <v>101058.54286337527</v>
      </c>
      <c r="M8" s="15">
        <v>0</v>
      </c>
    </row>
    <row r="9" spans="2:13" x14ac:dyDescent="0.25">
      <c r="B9" s="12"/>
      <c r="C9" s="2"/>
      <c r="D9" s="6"/>
      <c r="E9" s="6">
        <f t="shared" ref="E9:E16" si="0">D9*E5</f>
        <v>0</v>
      </c>
      <c r="F9" s="6">
        <f t="shared" ref="F9:F16" si="1">(D9-E9-G9)*F5</f>
        <v>0</v>
      </c>
      <c r="G9" s="10">
        <f t="shared" ref="G9:G16" si="2">D9*G5</f>
        <v>0</v>
      </c>
      <c r="H9" s="6"/>
      <c r="I9" s="13"/>
      <c r="J9" s="7">
        <f t="shared" ref="J9:J16" si="3">D9-E9-F9-G9-H9-I9</f>
        <v>0</v>
      </c>
      <c r="K9" s="14">
        <f t="shared" ref="K9:K16" si="4">J9*K5</f>
        <v>0</v>
      </c>
      <c r="L9" s="7">
        <f t="shared" ref="L9:L16" si="5">J9*L5</f>
        <v>0</v>
      </c>
      <c r="M9" s="15"/>
    </row>
    <row r="10" spans="2:13" x14ac:dyDescent="0.25">
      <c r="B10" s="12"/>
      <c r="C10" s="2"/>
      <c r="D10" s="6"/>
      <c r="E10" s="6">
        <f t="shared" si="0"/>
        <v>0</v>
      </c>
      <c r="F10" s="6">
        <f t="shared" si="1"/>
        <v>0</v>
      </c>
      <c r="G10" s="10">
        <f t="shared" si="2"/>
        <v>0</v>
      </c>
      <c r="H10" s="6"/>
      <c r="I10" s="13"/>
      <c r="J10" s="7">
        <f t="shared" si="3"/>
        <v>0</v>
      </c>
      <c r="K10" s="14">
        <f t="shared" si="4"/>
        <v>0</v>
      </c>
      <c r="L10" s="7">
        <f t="shared" si="5"/>
        <v>0</v>
      </c>
      <c r="M10" s="15"/>
    </row>
    <row r="11" spans="2:13" x14ac:dyDescent="0.25">
      <c r="B11" s="12"/>
      <c r="C11" s="2"/>
      <c r="D11" s="6"/>
      <c r="E11" s="6">
        <f t="shared" si="0"/>
        <v>0</v>
      </c>
      <c r="F11" s="6">
        <f t="shared" si="1"/>
        <v>0</v>
      </c>
      <c r="G11" s="10">
        <f t="shared" si="2"/>
        <v>0</v>
      </c>
      <c r="H11" s="6"/>
      <c r="I11" s="13"/>
      <c r="J11" s="7">
        <f t="shared" si="3"/>
        <v>0</v>
      </c>
      <c r="K11" s="14">
        <f t="shared" si="4"/>
        <v>0</v>
      </c>
      <c r="L11" s="7">
        <f t="shared" si="5"/>
        <v>0</v>
      </c>
      <c r="M11" s="15"/>
    </row>
    <row r="12" spans="2:13" x14ac:dyDescent="0.25">
      <c r="B12" s="12"/>
      <c r="C12" s="2"/>
      <c r="D12" s="6"/>
      <c r="E12" s="6">
        <f t="shared" si="0"/>
        <v>0</v>
      </c>
      <c r="F12" s="6">
        <f t="shared" si="1"/>
        <v>0</v>
      </c>
      <c r="G12" s="10">
        <f t="shared" si="2"/>
        <v>0</v>
      </c>
      <c r="H12" s="6"/>
      <c r="I12" s="13"/>
      <c r="J12" s="7">
        <f t="shared" si="3"/>
        <v>0</v>
      </c>
      <c r="K12" s="14">
        <f t="shared" si="4"/>
        <v>0</v>
      </c>
      <c r="L12" s="7">
        <f t="shared" si="5"/>
        <v>0</v>
      </c>
      <c r="M12" s="15"/>
    </row>
    <row r="13" spans="2:13" x14ac:dyDescent="0.25">
      <c r="B13" s="12"/>
      <c r="C13" s="2"/>
      <c r="D13" s="6"/>
      <c r="E13" s="6">
        <f t="shared" si="0"/>
        <v>0</v>
      </c>
      <c r="F13" s="6">
        <f t="shared" si="1"/>
        <v>0</v>
      </c>
      <c r="G13" s="10">
        <f t="shared" si="2"/>
        <v>0</v>
      </c>
      <c r="H13" s="6"/>
      <c r="I13" s="13"/>
      <c r="J13" s="7">
        <f t="shared" si="3"/>
        <v>0</v>
      </c>
      <c r="K13" s="14">
        <f t="shared" si="4"/>
        <v>0</v>
      </c>
      <c r="L13" s="7">
        <f t="shared" si="5"/>
        <v>0</v>
      </c>
      <c r="M13" s="15"/>
    </row>
    <row r="14" spans="2:13" x14ac:dyDescent="0.25">
      <c r="B14" s="12"/>
      <c r="C14" s="2"/>
      <c r="D14" s="6"/>
      <c r="E14" s="6">
        <f t="shared" si="0"/>
        <v>0</v>
      </c>
      <c r="F14" s="6">
        <f t="shared" si="1"/>
        <v>0</v>
      </c>
      <c r="G14" s="10">
        <f t="shared" si="2"/>
        <v>0</v>
      </c>
      <c r="H14" s="6"/>
      <c r="I14" s="13"/>
      <c r="J14" s="7">
        <f t="shared" si="3"/>
        <v>0</v>
      </c>
      <c r="K14" s="14">
        <f t="shared" si="4"/>
        <v>0</v>
      </c>
      <c r="L14" s="7">
        <f t="shared" si="5"/>
        <v>0</v>
      </c>
      <c r="M14" s="15"/>
    </row>
    <row r="15" spans="2:13" x14ac:dyDescent="0.25">
      <c r="B15" s="12"/>
      <c r="C15" s="2"/>
      <c r="D15" s="6"/>
      <c r="E15" s="6">
        <f t="shared" si="0"/>
        <v>0</v>
      </c>
      <c r="F15" s="6">
        <f t="shared" si="1"/>
        <v>0</v>
      </c>
      <c r="G15" s="10">
        <f t="shared" si="2"/>
        <v>0</v>
      </c>
      <c r="H15" s="6"/>
      <c r="I15" s="13"/>
      <c r="J15" s="7">
        <f t="shared" si="3"/>
        <v>0</v>
      </c>
      <c r="K15" s="14">
        <f t="shared" si="4"/>
        <v>0</v>
      </c>
      <c r="L15" s="7">
        <f t="shared" si="5"/>
        <v>0</v>
      </c>
      <c r="M15" s="15"/>
    </row>
    <row r="16" spans="2:13" x14ac:dyDescent="0.25">
      <c r="B16" s="12"/>
      <c r="C16" s="2"/>
      <c r="D16" s="6"/>
      <c r="E16" s="6">
        <f t="shared" si="0"/>
        <v>0</v>
      </c>
      <c r="F16" s="6">
        <f t="shared" si="1"/>
        <v>0</v>
      </c>
      <c r="G16" s="10">
        <f t="shared" si="2"/>
        <v>0</v>
      </c>
      <c r="H16" s="6"/>
      <c r="I16" s="13"/>
      <c r="J16" s="7">
        <f t="shared" si="3"/>
        <v>0</v>
      </c>
      <c r="K16" s="14">
        <f t="shared" si="4"/>
        <v>0</v>
      </c>
      <c r="L16" s="7">
        <f t="shared" si="5"/>
        <v>0</v>
      </c>
      <c r="M16" s="15"/>
    </row>
    <row r="17" spans="2:13" x14ac:dyDescent="0.25">
      <c r="B17" s="55" t="s">
        <v>7</v>
      </c>
      <c r="C17" s="56"/>
      <c r="D17" s="10">
        <f>SUM(D5:D16)</f>
        <v>2630328.12</v>
      </c>
      <c r="E17" s="10">
        <f t="shared" ref="E17:M17" si="6">SUM(E5:E16)</f>
        <v>569466.03798000002</v>
      </c>
      <c r="F17" s="10">
        <f t="shared" si="6"/>
        <v>123671.057832882</v>
      </c>
      <c r="G17" s="10">
        <f t="shared" si="6"/>
        <v>131516.40600000002</v>
      </c>
      <c r="H17" s="10">
        <f t="shared" si="6"/>
        <v>742664</v>
      </c>
      <c r="I17" s="10">
        <f t="shared" si="6"/>
        <v>418686.17000000004</v>
      </c>
      <c r="J17" s="10">
        <f t="shared" si="6"/>
        <v>644324.44818711793</v>
      </c>
      <c r="K17" s="10">
        <f t="shared" si="6"/>
        <v>322162.22409355897</v>
      </c>
      <c r="L17" s="10">
        <f t="shared" si="6"/>
        <v>322162.22409355897</v>
      </c>
      <c r="M17" s="10">
        <f t="shared" si="6"/>
        <v>100000</v>
      </c>
    </row>
    <row r="18" spans="2:13" x14ac:dyDescent="0.25">
      <c r="E18" s="1"/>
      <c r="M18" s="1"/>
    </row>
    <row r="19" spans="2:13" ht="15.75" x14ac:dyDescent="0.25">
      <c r="B19" s="40" t="s">
        <v>36</v>
      </c>
      <c r="E19" s="41">
        <v>107816.02</v>
      </c>
      <c r="M19" s="1"/>
    </row>
    <row r="21" spans="2:13" x14ac:dyDescent="0.25">
      <c r="B21" s="40" t="s">
        <v>37</v>
      </c>
    </row>
  </sheetData>
  <mergeCells count="11">
    <mergeCell ref="M2:M4"/>
    <mergeCell ref="D3:D4"/>
    <mergeCell ref="I3:I4"/>
    <mergeCell ref="J3:J4"/>
    <mergeCell ref="H3:H4"/>
    <mergeCell ref="K2:K3"/>
    <mergeCell ref="B17:C17"/>
    <mergeCell ref="L2:L3"/>
    <mergeCell ref="D2:J2"/>
    <mergeCell ref="B2:B4"/>
    <mergeCell ref="C2:C4"/>
  </mergeCells>
  <phoneticPr fontId="2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PERMUTAS</vt:lpstr>
      <vt:lpstr>CARMO ENERGY</vt:lpstr>
      <vt:lpstr>'CARMO ENERGY'!Area_de_impressao</vt:lpstr>
      <vt:lpstr>PERMUTAS!Area_de_impressao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Rosana Maria da Silva</dc:creator>
  <cp:lastModifiedBy>Rosana Maria da Silva</cp:lastModifiedBy>
  <cp:lastPrinted>2025-05-20T18:02:29Z</cp:lastPrinted>
  <dcterms:created xsi:type="dcterms:W3CDTF">2025-05-19T14:54:22Z</dcterms:created>
  <dcterms:modified xsi:type="dcterms:W3CDTF">2025-05-21T12:28:39Z</dcterms:modified>
</cp:coreProperties>
</file>